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งรางขวาง100\"/>
    </mc:Choice>
  </mc:AlternateContent>
  <xr:revisionPtr revIDLastSave="0" documentId="13_ncr:1_{54A3BAE7-FDDD-450A-9EB8-3733D18D64ED}" xr6:coauthVersionLast="45" xr6:coauthVersionMax="46" xr10:uidLastSave="{00000000-0000-0000-0000-000000000000}"/>
  <bookViews>
    <workbookView xWindow="-120" yWindow="-120" windowWidth="29040" windowHeight="15840" activeTab="5" xr2:uid="{00000000-000D-0000-FFFF-FFFF00000000}"/>
  </bookViews>
  <sheets>
    <sheet name="101" sheetId="1" r:id="rId1"/>
    <sheet name="102" sheetId="2" r:id="rId2"/>
    <sheet name="103" sheetId="3" r:id="rId3"/>
    <sheet name="104" sheetId="4" r:id="rId4"/>
    <sheet name="105" sheetId="5" r:id="rId5"/>
    <sheet name="106" sheetId="6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" i="4" l="1"/>
  <c r="E21" i="2" l="1"/>
</calcChain>
</file>

<file path=xl/sharedStrings.xml><?xml version="1.0" encoding="utf-8"?>
<sst xmlns="http://schemas.openxmlformats.org/spreadsheetml/2006/main" count="194" uniqueCount="148">
  <si>
    <t>ตาราง 1 ตารางสรุปแผนปฏิบัติการโรงเรียนศรีสำโรงชนูปถัมภ์</t>
  </si>
  <si>
    <t xml:space="preserve">ฝ่าย  </t>
  </si>
  <si>
    <t>งาน  การเงินและบัญชี</t>
  </si>
  <si>
    <t>สนองนโยบายที่  4</t>
  </si>
  <si>
    <t>ยุทธศาสตร์ที่ 2 ข้อ 1.3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</si>
  <si>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</si>
  <si>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</si>
  <si>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</si>
  <si>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</si>
  <si>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</si>
  <si>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</si>
  <si>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พัฒนาระบบงานการเงิน</t>
  </si>
  <si>
    <t xml:space="preserve">  เชิงปริมาณ</t>
  </si>
  <si>
    <t>นางกฤตยา</t>
  </si>
  <si>
    <t>และบัญชี</t>
  </si>
  <si>
    <t xml:space="preserve">    - เพื่อเพิ่มศักยภาพบุคลากรใน</t>
  </si>
  <si>
    <t>หลักฐานในการตรวจสอบเบิก - จ่ายเงินทุก</t>
  </si>
  <si>
    <t>จ้อยสูงเนิน</t>
  </si>
  <si>
    <t>หน่วยงาน  ทำงานอย่างมีคุณภาพ</t>
  </si>
  <si>
    <t>ที่มาติดต่อราชการ  ได้รับบริการโดยทั่วถึง</t>
  </si>
  <si>
    <t>ทุกประเภท</t>
  </si>
  <si>
    <t>และจัดทำหลักฐานการเงินและบัญชี</t>
  </si>
  <si>
    <t>ระบบการรับ - จ่ายเงินทุกประเภทสามารถ</t>
  </si>
  <si>
    <t>เพื่อให้สามารถตรวจสอบได้ทั้งระบบ</t>
  </si>
  <si>
    <t>ตรวจสอบได้</t>
  </si>
  <si>
    <t>สำนักงาน</t>
  </si>
  <si>
    <t>เอกสารและข้อมูลทางเทคโนโลยี</t>
  </si>
  <si>
    <t xml:space="preserve"> เป้าหมายเชิงคุณภาพ</t>
  </si>
  <si>
    <t xml:space="preserve">   -  เพื่อพัฒนาศักยภาพบุคลากรและ</t>
  </si>
  <si>
    <t>บริการ 100%</t>
  </si>
  <si>
    <t>การดำเนินงานด้านการเงินและบัญชี</t>
  </si>
  <si>
    <t>ให้มีประสิทธิภาพ</t>
  </si>
  <si>
    <t>ถูกต้องตามระเบียบของทางราชการ  100%</t>
  </si>
  <si>
    <t xml:space="preserve"> -  บุคลากรในสถานศึกษา  นอกสถานศึกษา</t>
  </si>
  <si>
    <t xml:space="preserve">  1. อำนวยความสะดวกแก่บคลากรที่มาใช้</t>
  </si>
  <si>
    <t xml:space="preserve"> 2. มีระบบบัญชีรับ - จ่ายเงินทุกประเภท          </t>
  </si>
  <si>
    <r>
      <t xml:space="preserve"> </t>
    </r>
    <r>
      <rPr>
        <b/>
        <sz val="16"/>
        <color indexed="8"/>
        <rFont val="Angsana New"/>
        <family val="1"/>
      </rPr>
      <t>ผลผลิต</t>
    </r>
    <r>
      <rPr>
        <sz val="16"/>
        <color indexed="8"/>
        <rFont val="Angsana New"/>
        <family val="1"/>
      </rPr>
      <t xml:space="preserve"> </t>
    </r>
    <r>
      <rPr>
        <b/>
        <sz val="16"/>
        <color indexed="8"/>
        <rFont val="Angsana New"/>
        <family val="1"/>
      </rPr>
      <t>(Outputs)</t>
    </r>
  </si>
  <si>
    <r>
      <rPr>
        <b/>
        <sz val="16"/>
        <color indexed="8"/>
        <rFont val="Angsana New"/>
        <family val="1"/>
      </rPr>
      <t xml:space="preserve">กิจกรรมที่ 1  </t>
    </r>
    <r>
      <rPr>
        <sz val="16"/>
        <color indexed="8"/>
        <rFont val="Angsana New"/>
        <family val="1"/>
      </rPr>
      <t xml:space="preserve"> จัดทำเอกสารเพื่อเป็น</t>
    </r>
  </si>
  <si>
    <r>
      <rPr>
        <b/>
        <sz val="16"/>
        <color indexed="8"/>
        <rFont val="Angsana New"/>
        <family val="1"/>
      </rPr>
      <t>กิจกรรมที่ 2</t>
    </r>
    <r>
      <rPr>
        <sz val="16"/>
        <color indexed="8"/>
        <rFont val="Angsana New"/>
        <family val="1"/>
      </rPr>
      <t xml:space="preserve">     จัดซื้อ  - ซ่อมครุภัณฑ์</t>
    </r>
  </si>
  <si>
    <r>
      <t xml:space="preserve"> </t>
    </r>
    <r>
      <rPr>
        <b/>
        <sz val="16"/>
        <color indexed="8"/>
        <rFont val="Angsana New"/>
        <family val="1"/>
      </rPr>
      <t>ผลลัพธ์   (Outcomes )</t>
    </r>
  </si>
  <si>
    <t>รวม</t>
  </si>
  <si>
    <t>ฝ่าย  บริหารงบประมาณ</t>
  </si>
  <si>
    <t>งาน พัสดุและสินทรัพย์</t>
  </si>
  <si>
    <t>สนองนโยบายที่ 6</t>
  </si>
  <si>
    <t>ยุทธศาสตร์ที่ 6</t>
  </si>
  <si>
    <t>พัฒนางานพัสดุและ</t>
  </si>
  <si>
    <t>1.เพื่อพัฒนางานพัสดุและสินทรัพย์</t>
  </si>
  <si>
    <t>1. ฝ่ายงาน  100% ได้รับพัสดุเพียงพอ</t>
  </si>
  <si>
    <t>กิจกรรมที่ 1 จัดทำเอกสาร และ</t>
  </si>
  <si>
    <t>นางสาวจินตนา</t>
  </si>
  <si>
    <t>สินทรัพย์</t>
  </si>
  <si>
    <t>ให้เพียงพอกับความต้องการของ</t>
  </si>
  <si>
    <t>กับความต้องการ</t>
  </si>
  <si>
    <t>พัฒนางานพัสดุ</t>
  </si>
  <si>
    <t>อิ่มพิทักษ์</t>
  </si>
  <si>
    <t xml:space="preserve">ทุกฝ่ายงานในโรงเรียน </t>
  </si>
  <si>
    <t>2ทุกฝ่ายงานได้รับบริการอย่างรวดเร็ว</t>
  </si>
  <si>
    <t>กิจกรรมที่ 2  จัดซื้อ จัดจ้างพัสดุ</t>
  </si>
  <si>
    <t>2.เพื่อให้การบริการกับฝ่ายงานที่</t>
  </si>
  <si>
    <t xml:space="preserve">และมีประสิทธิภาพ  </t>
  </si>
  <si>
    <t>กิจกรรมที่ 3 เบิกจ่าย วัสดุ - ครุภัณฑ์</t>
  </si>
  <si>
    <t>เกี่ยวข้องอย่างรวดเร็วและ</t>
  </si>
  <si>
    <t>กิจกรรมที่ 4 ลงทะเบียน วัสดุ - ครุภัณฑ์</t>
  </si>
  <si>
    <t>มีประสิทธิภาพ</t>
  </si>
  <si>
    <t>กิจกรรมที่ 5 ตรวจสอบ วัสดุ ถาวร</t>
  </si>
  <si>
    <t>และ ครุภัณฑ์</t>
  </si>
  <si>
    <t xml:space="preserve"> กิจกรรมที่ 6 ซ่อมแซม วัสดุ - ครุภัณฑ์</t>
  </si>
  <si>
    <t>ฝ่ายบริหารงบประมาณ</t>
  </si>
  <si>
    <t>งาน พัฒนางานแผนงาน</t>
  </si>
  <si>
    <t>สนองนโยบายที่ 5</t>
  </si>
  <si>
    <t>กลยุทธิ์ที่ 4</t>
  </si>
  <si>
    <t xml:space="preserve">พัฒนางานแผนงาน      กิจกรรมที่ 1
ประชุมอบรมทำแผนปฏิบัติการ               พิจารณาโครงการ/แผน และจัดสรรงบประมาณ จัดทำแผนปฏิบัติการ                         
</t>
  </si>
  <si>
    <t xml:space="preserve">1  ครูและบุคลากรทางการศึกษามีความรู้ความเข้าใจสามารถเขียนโครงการได้อย่างมีประสิทธิภาพ
2  มีระบบบริหารจัดการที่เป็นระบบเพื่อความคล่องตัว สะดวก รวดเร็วรัดกุมถูกต้องและตรวจสอบได้
3  มีเอกสารแผนปฏิบัติการใช้ในการบริหารงบประมาณประจำปี  2564
4  ระบบข้อมูลสารสนเทศได้รับการพัฒนาอย่างต่อเนื่องเป็นปัจจุบัน
5  บุคลากรและหน่วยงานที่เกี่ยวข้องได้รับข้อมูลจากงานแผนงาน                                  </t>
  </si>
  <si>
    <t xml:space="preserve">1  แผนงาน โครงการมีคุณภาพตามรูปแบบทีกำหนดและเป็นตามที่ได้รับคำแนะนำ
2  บุคลากรในสถานศึกษา ได้รับข้อมูลจากงานแผนงาน 100%  ทำให้การเรียนการสอนสู่นักเรียนมีประสิทธิภาพ
3  มีเอกสารปฏิบัติงานใช้การบริหารงบประมาณประจำปี 2564 100% ทำให้การเรียนการสอนสู่นักเรียนมีประสิทธิภาพ
4  หน่วยงานที่เกี่ยวข้องได้รับข้อมูลจากงานแผนงาน 100% ทำให้การเรียนการสอนสู่นักเรียนมีประสิทธิภาพ
</t>
  </si>
  <si>
    <t xml:space="preserve"> - ประชุมอบรมบุคลากรเพื่อดำเนินจัดการจัดทำแผนปฏิบัติการประจำปี  2564                                        - เชิญผู้เกี่ยวข้องกับโครงการและงานปรึกษาให้ความเข้าใจ และร่วมพิจารณาโครงการ/แผน และจัดสรรงบประมาณ                                 - รวบรวมโครงการ/แผน
   - จัดพิมพ์เอกสาร  เข้าเล่ม    
                                                                                    </t>
  </si>
  <si>
    <t xml:space="preserve">    ครูลำจวน      สุขทรัพย์ทวีผล</t>
  </si>
  <si>
    <t>งานระดมทรัพยาของสถานศึกษา</t>
  </si>
  <si>
    <t xml:space="preserve">ระดมทรัพยากรของสถานศึกษา                  
</t>
  </si>
  <si>
    <t xml:space="preserve">ผลผลิต ( Outputs )
1.  ระดมทรัพยากรได้เพียงพอกับ
ความต้องการ
2.  นักเรียนทุกคนได้รับการพัฒนาสู่
ความเป็นเลิศ ทางการเรียนรู้และมีศักยภาพ 
ผลลัพธ์ (Outcomes)
    1.  นักเรียนมีคุณภาพตามเกณฑ์มาตรฐานสากล
     2.  นักเรียนมีผลสัมฤทธิ์ทางการเรียนสูงขึ้น
</t>
  </si>
  <si>
    <t xml:space="preserve">3.1  เป้าหมายเชิงปริมาณ
 โรงเรียนได้รับการสนับสนุนและความร่วมมือในการจัดการระดมทรัพยากรในการจัดการศึกษาจากคณะกรรมการสถานศึกษาองค์กรปกครองส่วนท้องถิ่น องค์กรภาครัฐและเอกชน ผู้ปกครอง  และผู้มีส่วนเกี่ยวข้อง
3.2  เป้าหมายเชิงคุณภาพ
นักเรียนทุกคนได้รับการส่งเสริมพัฒนาสู่ความเป็นเลิศทางการเรียนรู้และประสบความสำเร็จ ตามวิสัยทัศน์ของโรงเรียน ที่กำหนดไว้ว่า โรงเรียนศรีสำโรงชนูปถัมภ์ เป็นโรงเรียนแห่งโอกาส รู้ศาสตร์  มาตรฐานสากลบนพื้นฐาน  ความเป็นไทย มั่นใจทักษะดำรงชีวิต ปลูกจิตรักษ์สิ่งแวดล้อม พร้อมประสานชุมชน  บนการบริหารอย่างมีส่วนร่วม 
</t>
  </si>
  <si>
    <t xml:space="preserve">กิจกรรมที่ 1
ขออนุมัติจากกรรมการสถานศึกษาและสำนักงานเขตพื้นที่การศึกษา
กิจกรรมที่ 2
ระดมเงินจากผู้ปกครอง
กิจกรรมที่ 3
จัดสรรเงินระดมทรัพยากร
</t>
  </si>
  <si>
    <t>นางสาว       สโรชินทร์      ประสมศรี</t>
  </si>
  <si>
    <t>รวมทั้งสิ้น</t>
  </si>
  <si>
    <t xml:space="preserve">งาน ตรวจสอบภายใน
</t>
  </si>
  <si>
    <t xml:space="preserve">กิจกรรมที่  1   ตรวจสอบภายใน
</t>
  </si>
  <si>
    <t xml:space="preserve">   มีจัดกิจกรรมการเรียนรู้ด้วยการฝึกทักษะปฏิบัติ เพื่อส่งเสริมการเรียนรู้ของผู้เรียน  นักเรียนทุกคนที่เรียนวิชางานเกษตรกรรมได้รับการพัฒนาทักษะทางการเรียนการ
เพื่อมุ่งสู่การเรียนที่มีประสิทธิภาพนักเรียนสามารถเรียนรู้ด้วยตนเองอย่างเป็นระบบสามารถเรียนรู้กับผู้อื่นได้ดี 
มีความสุข สามารถแก้ปัญหาได้ มีการฝึกฝนอย่างต่อเนื่องจะทำให้ผลสัมฤทธิ์ทางการเรียนสูงขึ้น</t>
  </si>
  <si>
    <t xml:space="preserve">1.ได้รับการตรวจสอบการดำเนินงานด้านการใช้จ่ายเงินงบประมาณอย่างครบถ้วนและได้รับคำปรึกษา แนะนำแนวทางการปฏิบัติอย่างถูกต้องตามระเบียบกฎหมายของราชการ 
2. การตรวจสอบภายในดำเนินการแบบมีส่วนร่วมและมีเครือข่ายการดำเนินงานที่เข้มแข็งส่งผลให้ สามารถบริหารจัดการด้านการเงิน  บัญชีและการพัสดุ ในเชิงคุณภาพเป็นที่พอใจ และปฏิบัติหน้าที่โดยความสุจริต  โปร่งใส และตรวจสอบได้      3. ในแต่ละกลุ่มงานสามารถกำหนดจุดแข็งและจุดอ่อน  และสามารถบริหารความเสี่ยงที่เกิดขึ้นได้     ทำให้การเรียนการสอนสู่นักเรียนมีประสิทธิภาพ       
</t>
  </si>
  <si>
    <t xml:space="preserve">1. การวางแผนตรวจสอบ
2. ประชุมกำหนดจุดแข็งจุดอ่อน  และความเสี่ยงของสถานศึกษา
3. การจัดทำรายงาน
4. รายงานผลการบริหารความเสี่ยง
</t>
  </si>
  <si>
    <t>จินตนา  อิ่มพิทักษ์</t>
  </si>
  <si>
    <t>ตาราง 1  ตารางสรุปแผนปฏิบัติการโรงเรียนศรีสำโรงชนูปถัมภ์</t>
  </si>
  <si>
    <t>ฝ่าย บริหารงบประมาณ   งาน ประกันคุณภาพภายใน  สนองนโยบาย  นโยบายที่ 1 และนโยบายที่ 4    กลยุทธิ์ที่ 1</t>
  </si>
  <si>
    <t>ชื่อโครงการ กิจกรรม</t>
  </si>
  <si>
    <t>ประกันคุณภาพภายใน</t>
  </si>
  <si>
    <t>1. สถานศึกษามีระบบประกันคุณภาพ</t>
  </si>
  <si>
    <t>กิจกรรมที่ 1 จัดระบบบริหารและสารสนเทศ</t>
  </si>
  <si>
    <t>ตามมาตรฐานการประกันคุณภาพ</t>
  </si>
  <si>
    <t>1. สถานศึกษามีระบบประกัน</t>
  </si>
  <si>
    <t>- จัดโครงสร้างการบริหารงานโรงเรียน</t>
  </si>
  <si>
    <t>-</t>
  </si>
  <si>
    <t>ฝ่ายบริหาร</t>
  </si>
  <si>
    <t>กิจกรรมที่ 2 ดำเนินงานตามแผนพัฒนา</t>
  </si>
  <si>
    <t>การศึกษา</t>
  </si>
  <si>
    <t>คุณภาพตามมาตรฐานการประกัน</t>
  </si>
  <si>
    <t>- ดำเนินงานตามแผนปฏิบัติการ</t>
  </si>
  <si>
    <t xml:space="preserve">                        คุณภาพการศึกษา</t>
  </si>
  <si>
    <t>2. บุคลากรมีความรู้ความเข้าใจสามารถ</t>
  </si>
  <si>
    <t>คุณภาพการศึกษา เพื่อให้นักเรียน</t>
  </si>
  <si>
    <t>กิจกรรมที่ 3  การติดตาม  ตรวจสอบคุณภาพ</t>
  </si>
  <si>
    <t>ปฏบิติกิจกรรมในกระบวนการพัฒนา</t>
  </si>
  <si>
    <t>ได้รับการพัฒนาเต็มตามศักยภาพ</t>
  </si>
  <si>
    <t>- กำหนดผู้รับผิดชอบ  รับการตรวจสอบและ</t>
  </si>
  <si>
    <t xml:space="preserve">                          การศึกษา</t>
  </si>
  <si>
    <t>การศึกษาได้ตามเกณฑ์มาตรฐาน</t>
  </si>
  <si>
    <t>2. บุคลากรในโรงเรียนมีความรู้</t>
  </si>
  <si>
    <t>ประเมินคุณภาพภายในจากหน่วยงานต้นสังกัด</t>
  </si>
  <si>
    <t>กิจกรรมที่ 4  ประเมินคุณภาพภายใน</t>
  </si>
  <si>
    <t>3. สถานศึกษามีการรายงานผลการพัฒนา</t>
  </si>
  <si>
    <t>ความเข้าใจสามารถปฏิบัติกิจกรรม</t>
  </si>
  <si>
    <t>- แต่งตั้งคณะกรรมการและประเมินคุณภาพภายใน</t>
  </si>
  <si>
    <t>คุณภาพการจัดการศึกษาของโรงเรียน</t>
  </si>
  <si>
    <t>ในกระบวนการพัฒนาการศึกษา</t>
  </si>
  <si>
    <t>- ประเมินคุณภาพภายใน</t>
  </si>
  <si>
    <t>กิจกรรมที่ 5  จัดทำรายงานคุณภาพการศึกษา</t>
  </si>
  <si>
    <t>ต่อหน่วยงานที่เกี่ยวข้องและสาธารณชน</t>
  </si>
  <si>
    <t>ตามเกณฑ์มาตรฐานที่กำหนด</t>
  </si>
  <si>
    <t>- จัดทำรายงานคุณภาพการศึกษาประจำปี</t>
  </si>
  <si>
    <t xml:space="preserve">                         ประจำปี</t>
  </si>
  <si>
    <t>4.  สถานศึกษามีความพร้อมในการรับ</t>
  </si>
  <si>
    <t>นำไปสู่การพัฒนาผู้เรียน</t>
  </si>
  <si>
    <t>กิจกรรมที่ 6  จัดทำแผนพัฒนาคุณภาพ</t>
  </si>
  <si>
    <t xml:space="preserve">การประเมินจากองค์กรภายนอก </t>
  </si>
  <si>
    <t>3. สถานศึกษามีการรายงานผล</t>
  </si>
  <si>
    <t>- นำผลการประเมินคุณภาพมาวิเคราะห์เพื่อ</t>
  </si>
  <si>
    <t xml:space="preserve">                         การศึกษาอย่างต่อเนื่อง</t>
  </si>
  <si>
    <t>เพื่อนำไปสู่การรับรองคุณภาพการศึกษา</t>
  </si>
  <si>
    <t>การพัฒนาคุณภาพการจัดการศึกษา</t>
  </si>
  <si>
    <t>จัดทำแผนพัฒนาคุณภาพการศึกษาในปีต่อไป</t>
  </si>
  <si>
    <t>ของโรงเรียนต่อหน่วยงานต้นสังกัด</t>
  </si>
  <si>
    <t>และสาธารณชน  ส่งผลให้เกิดการ</t>
  </si>
  <si>
    <t>พัฒนาคุณภาพผู้เรียน</t>
  </si>
  <si>
    <t>4.  สถานศึกษามีความพร้อมใน</t>
  </si>
  <si>
    <t>การรับการประเมินจากองค์กร</t>
  </si>
  <si>
    <t>ภายนอก  นำไปสู่การรับรอง</t>
  </si>
  <si>
    <t>คุณภาพการศึกษา ส่งผลต่อคุณภาพผู้เรียน</t>
  </si>
  <si>
    <t>สุขทรัพย์ทวีผล</t>
  </si>
  <si>
    <t xml:space="preserve">นางลำจวน </t>
  </si>
  <si>
    <t>สุดเงิน</t>
  </si>
  <si>
    <t xml:space="preserve">นางสาวนฤมล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</si>
</sst>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6"/>
      <color indexed="8"/>
      <name val="Angsana New"/>
      <family val="1"/>
    </font>
    <font>
      <sz val="16"/>
      <color theme="1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sz val="12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8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4" fillId="0" borderId="2" xfId="0" applyFont="1" applyBorder="1"/>
    <xf numFmtId="0" fontId="2" fillId="0" borderId="0" xfId="0" applyFont="1" applyAlignment="1">
      <alignment vertical="center"/>
    </xf>
    <xf numFmtId="3" fontId="2" fillId="0" borderId="2" xfId="0" applyNumberFormat="1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3" fontId="2" fillId="0" borderId="3" xfId="0" applyNumberFormat="1" applyFont="1" applyBorder="1"/>
    <xf numFmtId="0" fontId="4" fillId="0" borderId="3" xfId="0" applyFont="1" applyBorder="1"/>
    <xf numFmtId="0" fontId="5" fillId="0" borderId="0" xfId="1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3" fontId="4" fillId="0" borderId="1" xfId="0" applyNumberFormat="1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3" fontId="3" fillId="0" borderId="2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/>
    </xf>
    <xf numFmtId="3" fontId="3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3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3" fillId="0" borderId="5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vertical="top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7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10" fillId="0" borderId="2" xfId="0" applyFont="1" applyBorder="1" applyAlignment="1">
      <alignment horizontal="left"/>
    </xf>
    <xf numFmtId="0" fontId="8" fillId="0" borderId="8" xfId="0" applyFont="1" applyBorder="1"/>
    <xf numFmtId="0" fontId="8" fillId="0" borderId="9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10" xfId="0" applyFont="1" applyBorder="1"/>
    <xf numFmtId="0" fontId="8" fillId="0" borderId="0" xfId="0" applyFont="1"/>
    <xf numFmtId="49" fontId="8" fillId="0" borderId="3" xfId="0" applyNumberFormat="1" applyFont="1" applyBorder="1"/>
    <xf numFmtId="3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1" fillId="0" borderId="3" xfId="0" applyFont="1" applyBorder="1"/>
    <xf numFmtId="3" fontId="8" fillId="0" borderId="3" xfId="0" applyNumberFormat="1" applyFont="1" applyBorder="1"/>
    <xf numFmtId="0" fontId="11" fillId="0" borderId="10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3" fontId="8" fillId="0" borderId="1" xfId="0" applyNumberFormat="1" applyFont="1" applyBorder="1"/>
    <xf numFmtId="0" fontId="11" fillId="0" borderId="1" xfId="0" applyFont="1" applyBorder="1"/>
    <xf numFmtId="0" fontId="8" fillId="0" borderId="0" xfId="0" applyFont="1" applyAlignment="1">
      <alignment vertical="center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workbookViewId="0">
      <selection activeCell="K9" sqref="K9"/>
    </sheetView>
  </sheetViews>
  <sheetFormatPr defaultColWidth="9" defaultRowHeight="23.25" x14ac:dyDescent="0.5"/>
  <cols>
    <col min="1" max="1" width="16.875" style="1" customWidth="1"/>
    <col min="2" max="2" width="24.375" style="1" customWidth="1"/>
    <col min="3" max="3" width="28.75" style="1" customWidth="1"/>
    <col min="4" max="4" width="28.5" style="1" customWidth="1"/>
    <col min="5" max="5" width="8.75" style="1" customWidth="1"/>
    <col min="6" max="6" width="9.625" style="1" customWidth="1"/>
    <col min="7" max="16384" width="9" style="1"/>
  </cols>
  <sheetData>
    <row r="1" spans="1:6" x14ac:dyDescent="0.5">
      <c r="A1" s="14" t="s">
        <v>0</v>
      </c>
      <c r="B1" s="14"/>
      <c r="C1" s="14"/>
      <c r="D1" s="14"/>
      <c r="E1" s="14"/>
      <c r="F1" s="14"/>
    </row>
    <row r="2" spans="1:6" x14ac:dyDescent="0.5">
      <c r="A2" s="2" t="s">
        <v>1</v>
      </c>
      <c r="B2" s="2" t="s">
        <v>2</v>
      </c>
      <c r="D2" s="2" t="s">
        <v>3</v>
      </c>
      <c r="E2" s="2" t="s">
        <v>4</v>
      </c>
      <c r="F2" s="3">
        <v>1.4</v>
      </c>
    </row>
    <row r="3" spans="1:6" x14ac:dyDescent="0.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</row>
    <row r="4" spans="1:6" x14ac:dyDescent="0.5">
      <c r="A4" s="5" t="s">
        <v>11</v>
      </c>
      <c r="B4" s="5" t="s">
        <v>36</v>
      </c>
      <c r="C4" s="6" t="s">
        <v>12</v>
      </c>
      <c r="D4" s="7" t="s">
        <v>37</v>
      </c>
      <c r="E4" s="8">
        <v>32047</v>
      </c>
      <c r="F4" s="5" t="s">
        <v>13</v>
      </c>
    </row>
    <row r="5" spans="1:6" x14ac:dyDescent="0.5">
      <c r="A5" s="9" t="s">
        <v>14</v>
      </c>
      <c r="B5" s="9" t="s">
        <v>15</v>
      </c>
      <c r="C5" s="10" t="s">
        <v>33</v>
      </c>
      <c r="D5" s="7" t="s">
        <v>16</v>
      </c>
      <c r="E5" s="9"/>
      <c r="F5" s="9" t="s">
        <v>17</v>
      </c>
    </row>
    <row r="6" spans="1:6" x14ac:dyDescent="0.5">
      <c r="A6" s="9"/>
      <c r="B6" s="9" t="s">
        <v>18</v>
      </c>
      <c r="C6" s="9" t="s">
        <v>19</v>
      </c>
      <c r="D6" s="7" t="s">
        <v>20</v>
      </c>
      <c r="E6" s="9"/>
      <c r="F6" s="9"/>
    </row>
    <row r="7" spans="1:6" x14ac:dyDescent="0.5">
      <c r="A7" s="9"/>
      <c r="B7" s="10" t="s">
        <v>21</v>
      </c>
      <c r="C7" s="9" t="s">
        <v>22</v>
      </c>
      <c r="D7" s="7" t="s">
        <v>38</v>
      </c>
      <c r="E7" s="11">
        <v>5000</v>
      </c>
      <c r="F7" s="9"/>
    </row>
    <row r="8" spans="1:6" x14ac:dyDescent="0.5">
      <c r="A8" s="9"/>
      <c r="B8" s="9" t="s">
        <v>23</v>
      </c>
      <c r="C8" s="9" t="s">
        <v>24</v>
      </c>
      <c r="D8" s="9" t="s">
        <v>25</v>
      </c>
      <c r="E8" s="9"/>
      <c r="F8" s="9"/>
    </row>
    <row r="9" spans="1:6" x14ac:dyDescent="0.5">
      <c r="A9" s="9"/>
      <c r="B9" s="9" t="s">
        <v>26</v>
      </c>
      <c r="C9" s="12" t="s">
        <v>27</v>
      </c>
      <c r="D9" s="9"/>
      <c r="E9" s="9"/>
      <c r="F9" s="9"/>
    </row>
    <row r="10" spans="1:6" x14ac:dyDescent="0.5">
      <c r="A10" s="9"/>
      <c r="B10" s="9" t="s">
        <v>39</v>
      </c>
      <c r="C10" s="10" t="s">
        <v>34</v>
      </c>
      <c r="D10" s="9"/>
      <c r="E10" s="9"/>
      <c r="F10" s="9"/>
    </row>
    <row r="11" spans="1:6" x14ac:dyDescent="0.5">
      <c r="A11" s="9"/>
      <c r="B11" s="9" t="s">
        <v>28</v>
      </c>
      <c r="C11" s="13" t="s">
        <v>29</v>
      </c>
      <c r="D11" s="9"/>
      <c r="E11" s="9"/>
      <c r="F11" s="9"/>
    </row>
    <row r="12" spans="1:6" x14ac:dyDescent="0.5">
      <c r="A12" s="9"/>
      <c r="B12" s="9" t="s">
        <v>30</v>
      </c>
      <c r="C12" s="2" t="s">
        <v>35</v>
      </c>
      <c r="D12" s="9"/>
      <c r="E12" s="9"/>
      <c r="F12" s="9"/>
    </row>
    <row r="13" spans="1:6" x14ac:dyDescent="0.5">
      <c r="A13" s="9"/>
      <c r="B13" s="9" t="s">
        <v>31</v>
      </c>
      <c r="C13" s="10" t="s">
        <v>32</v>
      </c>
      <c r="D13" s="9"/>
      <c r="E13" s="9"/>
      <c r="F13" s="9"/>
    </row>
    <row r="14" spans="1:6" x14ac:dyDescent="0.5">
      <c r="A14" s="9"/>
      <c r="B14" s="9"/>
      <c r="C14" s="7"/>
      <c r="D14" s="9"/>
      <c r="E14" s="9"/>
      <c r="F14" s="9"/>
    </row>
    <row r="15" spans="1:6" x14ac:dyDescent="0.5">
      <c r="A15" s="9"/>
      <c r="B15" s="9"/>
      <c r="C15" s="9"/>
      <c r="D15" s="9"/>
      <c r="E15" s="9"/>
      <c r="F15" s="9"/>
    </row>
    <row r="16" spans="1:6" x14ac:dyDescent="0.5">
      <c r="A16" s="9"/>
      <c r="B16" s="9"/>
      <c r="C16" s="9"/>
      <c r="D16" s="9"/>
      <c r="E16" s="9"/>
      <c r="F16" s="9"/>
    </row>
    <row r="17" spans="1:6" x14ac:dyDescent="0.5">
      <c r="A17" s="9"/>
      <c r="B17" s="9"/>
      <c r="C17" s="9"/>
      <c r="D17" s="9"/>
      <c r="E17" s="9"/>
      <c r="F17" s="9"/>
    </row>
    <row r="18" spans="1:6" x14ac:dyDescent="0.5">
      <c r="A18" s="9"/>
      <c r="B18" s="9"/>
      <c r="C18" s="9"/>
      <c r="D18" s="9"/>
      <c r="E18" s="9"/>
      <c r="F18" s="9"/>
    </row>
    <row r="19" spans="1:6" x14ac:dyDescent="0.5">
      <c r="A19" s="17" t="s">
        <v>40</v>
      </c>
      <c r="B19" s="18"/>
      <c r="C19" s="18"/>
      <c r="D19" s="19"/>
      <c r="E19" s="16">
        <v>37047</v>
      </c>
      <c r="F19" s="15"/>
    </row>
  </sheetData>
  <mergeCells count="2">
    <mergeCell ref="A1:F1"/>
    <mergeCell ref="A19:D1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"/>
  <sheetViews>
    <sheetView workbookViewId="0">
      <selection activeCell="J6" sqref="J6"/>
    </sheetView>
  </sheetViews>
  <sheetFormatPr defaultColWidth="9" defaultRowHeight="23.2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5">
      <c r="A1" s="20" t="s">
        <v>0</v>
      </c>
      <c r="B1" s="20"/>
      <c r="C1" s="20"/>
      <c r="D1" s="20"/>
      <c r="E1" s="20"/>
      <c r="F1" s="20"/>
    </row>
    <row r="2" spans="1:6" x14ac:dyDescent="0.5">
      <c r="A2" s="1" t="s">
        <v>41</v>
      </c>
      <c r="B2" s="1" t="s">
        <v>42</v>
      </c>
      <c r="D2" s="1" t="s">
        <v>43</v>
      </c>
      <c r="E2" s="1" t="s">
        <v>44</v>
      </c>
    </row>
    <row r="3" spans="1:6" x14ac:dyDescent="0.5">
      <c r="A3" s="21" t="s">
        <v>5</v>
      </c>
      <c r="B3" s="21" t="s">
        <v>6</v>
      </c>
      <c r="C3" s="21" t="s">
        <v>7</v>
      </c>
      <c r="D3" s="21" t="s">
        <v>8</v>
      </c>
      <c r="E3" s="21" t="s">
        <v>9</v>
      </c>
      <c r="F3" s="21" t="s">
        <v>10</v>
      </c>
    </row>
    <row r="4" spans="1:6" x14ac:dyDescent="0.5">
      <c r="A4" s="22" t="s">
        <v>45</v>
      </c>
      <c r="B4" s="22" t="s">
        <v>46</v>
      </c>
      <c r="C4" s="22" t="s">
        <v>47</v>
      </c>
      <c r="D4" s="23" t="s">
        <v>48</v>
      </c>
      <c r="E4" s="24">
        <v>29737</v>
      </c>
      <c r="F4" s="22" t="s">
        <v>49</v>
      </c>
    </row>
    <row r="5" spans="1:6" x14ac:dyDescent="0.5">
      <c r="A5" s="25" t="s">
        <v>50</v>
      </c>
      <c r="B5" s="25" t="s">
        <v>51</v>
      </c>
      <c r="C5" s="25" t="s">
        <v>52</v>
      </c>
      <c r="D5" s="23" t="s">
        <v>53</v>
      </c>
      <c r="E5" s="25"/>
      <c r="F5" s="25" t="s">
        <v>54</v>
      </c>
    </row>
    <row r="6" spans="1:6" x14ac:dyDescent="0.5">
      <c r="A6" s="25"/>
      <c r="B6" s="25" t="s">
        <v>55</v>
      </c>
      <c r="C6" s="26" t="s">
        <v>56</v>
      </c>
      <c r="D6" s="23" t="s">
        <v>57</v>
      </c>
      <c r="E6" s="25"/>
      <c r="F6" s="25"/>
    </row>
    <row r="7" spans="1:6" x14ac:dyDescent="0.5">
      <c r="A7" s="25"/>
      <c r="B7" s="26" t="s">
        <v>58</v>
      </c>
      <c r="C7" s="25" t="s">
        <v>59</v>
      </c>
      <c r="D7" s="23" t="s">
        <v>60</v>
      </c>
      <c r="E7" s="25"/>
      <c r="F7" s="25"/>
    </row>
    <row r="8" spans="1:6" x14ac:dyDescent="0.5">
      <c r="A8" s="25"/>
      <c r="B8" s="25" t="s">
        <v>61</v>
      </c>
      <c r="C8" s="25"/>
      <c r="D8" s="23" t="s">
        <v>62</v>
      </c>
      <c r="E8" s="25"/>
      <c r="F8" s="25"/>
    </row>
    <row r="9" spans="1:6" x14ac:dyDescent="0.5">
      <c r="A9" s="25"/>
      <c r="B9" s="25" t="s">
        <v>63</v>
      </c>
      <c r="C9" s="25"/>
      <c r="D9" s="23" t="s">
        <v>64</v>
      </c>
      <c r="E9" s="25"/>
      <c r="F9" s="25"/>
    </row>
    <row r="10" spans="1:6" x14ac:dyDescent="0.5">
      <c r="A10" s="25"/>
      <c r="B10" s="25"/>
      <c r="C10" s="25"/>
      <c r="D10" s="25" t="s">
        <v>65</v>
      </c>
      <c r="E10" s="25"/>
      <c r="F10" s="25"/>
    </row>
    <row r="11" spans="1:6" x14ac:dyDescent="0.5">
      <c r="A11" s="25"/>
      <c r="B11" s="25"/>
      <c r="C11" s="13"/>
      <c r="D11" s="23" t="s">
        <v>66</v>
      </c>
      <c r="E11" s="27">
        <v>7000</v>
      </c>
      <c r="F11" s="25"/>
    </row>
    <row r="12" spans="1:6" x14ac:dyDescent="0.5">
      <c r="A12" s="25"/>
      <c r="B12" s="25"/>
      <c r="D12" s="25"/>
      <c r="E12" s="25"/>
      <c r="F12" s="25"/>
    </row>
    <row r="13" spans="1:6" x14ac:dyDescent="0.5">
      <c r="A13" s="25"/>
      <c r="B13" s="25"/>
      <c r="C13" s="26"/>
      <c r="D13" s="25"/>
      <c r="E13" s="25"/>
      <c r="F13" s="25"/>
    </row>
    <row r="14" spans="1:6" x14ac:dyDescent="0.5">
      <c r="A14" s="25"/>
      <c r="B14" s="25"/>
      <c r="C14" s="23"/>
      <c r="D14" s="25"/>
      <c r="E14" s="25"/>
      <c r="F14" s="25"/>
    </row>
    <row r="15" spans="1:6" x14ac:dyDescent="0.5">
      <c r="A15" s="25"/>
      <c r="B15" s="25"/>
      <c r="C15" s="25"/>
      <c r="D15" s="25"/>
      <c r="E15" s="25"/>
      <c r="F15" s="25"/>
    </row>
    <row r="16" spans="1:6" x14ac:dyDescent="0.5">
      <c r="A16" s="25"/>
      <c r="B16" s="25"/>
      <c r="C16" s="25"/>
      <c r="D16" s="25"/>
      <c r="E16" s="25"/>
      <c r="F16" s="25"/>
    </row>
    <row r="17" spans="1:6" x14ac:dyDescent="0.5">
      <c r="A17" s="25"/>
      <c r="B17" s="25"/>
      <c r="C17" s="25"/>
      <c r="D17" s="25"/>
      <c r="E17" s="25"/>
      <c r="F17" s="25"/>
    </row>
    <row r="18" spans="1:6" x14ac:dyDescent="0.5">
      <c r="A18" s="25"/>
      <c r="B18" s="25"/>
      <c r="C18" s="25"/>
      <c r="D18" s="25"/>
      <c r="E18" s="25"/>
      <c r="F18" s="25"/>
    </row>
    <row r="19" spans="1:6" x14ac:dyDescent="0.5">
      <c r="A19" s="25"/>
      <c r="B19" s="25"/>
      <c r="C19" s="25"/>
      <c r="D19" s="25"/>
      <c r="E19" s="25"/>
      <c r="F19" s="25"/>
    </row>
    <row r="20" spans="1:6" x14ac:dyDescent="0.5">
      <c r="A20" s="25"/>
      <c r="B20" s="25"/>
      <c r="C20" s="25"/>
      <c r="D20" s="25"/>
      <c r="E20" s="25"/>
      <c r="F20" s="25"/>
    </row>
    <row r="21" spans="1:6" x14ac:dyDescent="0.5">
      <c r="A21" s="28" t="s">
        <v>40</v>
      </c>
      <c r="B21" s="29"/>
      <c r="C21" s="29"/>
      <c r="D21" s="30"/>
      <c r="E21" s="31">
        <f>SUM(E4:E20)</f>
        <v>36737</v>
      </c>
      <c r="F21" s="32"/>
    </row>
  </sheetData>
  <mergeCells count="2">
    <mergeCell ref="A1:F1"/>
    <mergeCell ref="A21:D21"/>
  </mergeCells>
  <pageMargins left="0.25" right="0.25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"/>
  <sheetViews>
    <sheetView workbookViewId="0">
      <selection activeCell="I4" sqref="I4"/>
    </sheetView>
  </sheetViews>
  <sheetFormatPr defaultColWidth="9" defaultRowHeight="23.2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5">
      <c r="A1" s="20" t="s">
        <v>0</v>
      </c>
      <c r="B1" s="20"/>
      <c r="C1" s="20"/>
      <c r="D1" s="20"/>
      <c r="E1" s="20"/>
      <c r="F1" s="20"/>
    </row>
    <row r="2" spans="1:6" x14ac:dyDescent="0.5">
      <c r="A2" s="1" t="s">
        <v>67</v>
      </c>
      <c r="B2" s="1" t="s">
        <v>68</v>
      </c>
      <c r="D2" s="1" t="s">
        <v>69</v>
      </c>
      <c r="E2" s="1" t="s">
        <v>70</v>
      </c>
    </row>
    <row r="3" spans="1:6" x14ac:dyDescent="0.5">
      <c r="A3" s="21" t="s">
        <v>5</v>
      </c>
      <c r="B3" s="21" t="s">
        <v>6</v>
      </c>
      <c r="C3" s="21" t="s">
        <v>7</v>
      </c>
      <c r="D3" s="21" t="s">
        <v>8</v>
      </c>
      <c r="E3" s="21" t="s">
        <v>9</v>
      </c>
      <c r="F3" s="21" t="s">
        <v>10</v>
      </c>
    </row>
    <row r="4" spans="1:6" ht="369.75" x14ac:dyDescent="0.5">
      <c r="A4" s="33" t="s">
        <v>71</v>
      </c>
      <c r="B4" s="34" t="s">
        <v>72</v>
      </c>
      <c r="C4" s="33" t="s">
        <v>73</v>
      </c>
      <c r="D4" s="35" t="s">
        <v>74</v>
      </c>
      <c r="E4" s="36">
        <v>23108</v>
      </c>
      <c r="F4" s="37" t="s">
        <v>75</v>
      </c>
    </row>
    <row r="5" spans="1:6" x14ac:dyDescent="0.5">
      <c r="A5" s="28" t="s">
        <v>40</v>
      </c>
      <c r="B5" s="29"/>
      <c r="C5" s="29"/>
      <c r="D5" s="30"/>
      <c r="E5" s="31">
        <v>23108</v>
      </c>
      <c r="F5" s="32"/>
    </row>
  </sheetData>
  <mergeCells count="2">
    <mergeCell ref="A1:F1"/>
    <mergeCell ref="A5:D5"/>
  </mergeCells>
  <pageMargins left="0.25" right="0.25" top="0.75" bottom="0.75" header="0.3" footer="0.3"/>
  <pageSetup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F6D66-C27B-4470-BE23-32B8A2E17829}">
  <dimension ref="A1:F5"/>
  <sheetViews>
    <sheetView workbookViewId="0">
      <selection activeCell="I4" sqref="I4"/>
    </sheetView>
  </sheetViews>
  <sheetFormatPr defaultRowHeight="23.25" x14ac:dyDescent="0.5"/>
  <cols>
    <col min="1" max="1" width="18.75" style="1" customWidth="1"/>
    <col min="2" max="2" width="27.5" style="1" customWidth="1"/>
    <col min="3" max="3" width="34.875" style="1" customWidth="1"/>
    <col min="4" max="4" width="18.625" style="1" customWidth="1"/>
    <col min="5" max="5" width="10.375" style="1" customWidth="1"/>
    <col min="6" max="6" width="12" style="1" customWidth="1"/>
    <col min="7" max="16384" width="9" style="1"/>
  </cols>
  <sheetData>
    <row r="1" spans="1:6" x14ac:dyDescent="0.5">
      <c r="A1" s="38" t="s">
        <v>0</v>
      </c>
      <c r="B1" s="38"/>
      <c r="C1" s="38"/>
      <c r="D1" s="38"/>
      <c r="E1" s="38"/>
      <c r="F1" s="38"/>
    </row>
    <row r="2" spans="1:6" x14ac:dyDescent="0.5">
      <c r="A2" s="39" t="s">
        <v>67</v>
      </c>
      <c r="B2" s="39" t="s">
        <v>76</v>
      </c>
      <c r="C2" s="39"/>
      <c r="D2" s="39" t="s">
        <v>43</v>
      </c>
      <c r="E2" s="39" t="s">
        <v>44</v>
      </c>
      <c r="F2" s="39"/>
    </row>
    <row r="3" spans="1:6" x14ac:dyDescent="0.5">
      <c r="A3" s="21" t="s">
        <v>5</v>
      </c>
      <c r="B3" s="21" t="s">
        <v>6</v>
      </c>
      <c r="C3" s="21" t="s">
        <v>7</v>
      </c>
      <c r="D3" s="21" t="s">
        <v>8</v>
      </c>
      <c r="E3" s="21" t="s">
        <v>9</v>
      </c>
      <c r="F3" s="21" t="s">
        <v>10</v>
      </c>
    </row>
    <row r="4" spans="1:6" ht="395.25" x14ac:dyDescent="0.5">
      <c r="A4" s="33" t="s">
        <v>77</v>
      </c>
      <c r="B4" s="40" t="s">
        <v>78</v>
      </c>
      <c r="C4" s="33" t="s">
        <v>79</v>
      </c>
      <c r="D4" s="35" t="s">
        <v>80</v>
      </c>
      <c r="E4" s="41">
        <v>2160000</v>
      </c>
      <c r="F4" s="42" t="s">
        <v>81</v>
      </c>
    </row>
    <row r="5" spans="1:6" x14ac:dyDescent="0.5">
      <c r="A5" s="28" t="s">
        <v>82</v>
      </c>
      <c r="B5" s="29"/>
      <c r="C5" s="29"/>
      <c r="D5" s="30"/>
      <c r="E5" s="31">
        <f>SUM(E4)</f>
        <v>2160000</v>
      </c>
      <c r="F5" s="32"/>
    </row>
  </sheetData>
  <mergeCells count="2">
    <mergeCell ref="A1:F1"/>
    <mergeCell ref="A5:D5"/>
  </mergeCells>
  <pageMargins left="0.25" right="0.25" top="0.75" bottom="0.75" header="0.3" footer="0.3"/>
  <pageSetup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6533E-DC39-453A-97F5-3765197B4507}">
  <dimension ref="A1:F5"/>
  <sheetViews>
    <sheetView workbookViewId="0">
      <selection activeCell="H4" sqref="H4"/>
    </sheetView>
  </sheetViews>
  <sheetFormatPr defaultColWidth="9" defaultRowHeight="23.2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5">
      <c r="A1" s="20" t="s">
        <v>0</v>
      </c>
      <c r="B1" s="20"/>
      <c r="C1" s="20"/>
      <c r="D1" s="20"/>
      <c r="E1" s="20"/>
      <c r="F1" s="20"/>
    </row>
    <row r="2" spans="1:6" x14ac:dyDescent="0.5">
      <c r="A2" s="47" t="s">
        <v>67</v>
      </c>
      <c r="B2" s="48" t="s">
        <v>83</v>
      </c>
      <c r="C2" s="48"/>
      <c r="D2" s="47"/>
      <c r="E2" s="49"/>
      <c r="F2" s="49"/>
    </row>
    <row r="3" spans="1:6" s="51" customFormat="1" x14ac:dyDescent="0.5">
      <c r="A3" s="50" t="s">
        <v>5</v>
      </c>
      <c r="B3" s="50" t="s">
        <v>6</v>
      </c>
      <c r="C3" s="50" t="s">
        <v>7</v>
      </c>
      <c r="D3" s="50" t="s">
        <v>8</v>
      </c>
      <c r="E3" s="50" t="s">
        <v>9</v>
      </c>
      <c r="F3" s="50" t="s">
        <v>10</v>
      </c>
    </row>
    <row r="4" spans="1:6" s="51" customFormat="1" ht="372" x14ac:dyDescent="0.5">
      <c r="A4" s="33" t="s">
        <v>84</v>
      </c>
      <c r="B4" s="52" t="s">
        <v>85</v>
      </c>
      <c r="C4" s="33" t="s">
        <v>86</v>
      </c>
      <c r="D4" s="35" t="s">
        <v>87</v>
      </c>
      <c r="E4" s="41">
        <v>1503</v>
      </c>
      <c r="F4" s="53" t="s">
        <v>88</v>
      </c>
    </row>
    <row r="5" spans="1:6" x14ac:dyDescent="0.5">
      <c r="A5" s="44"/>
      <c r="B5" s="45"/>
      <c r="C5" s="45"/>
      <c r="D5" s="46"/>
      <c r="E5" s="43">
        <v>1503</v>
      </c>
      <c r="F5" s="32"/>
    </row>
  </sheetData>
  <mergeCells count="4">
    <mergeCell ref="A1:F1"/>
    <mergeCell ref="B2:C2"/>
    <mergeCell ref="E2:F2"/>
    <mergeCell ref="A5:D5"/>
  </mergeCells>
  <pageMargins left="0.25" right="0.25" top="0.75" bottom="0.75" header="0.3" footer="0.3"/>
  <pageSetup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F7ADF-4D37-41FB-B26D-25736A940F62}">
  <dimension ref="A1:F31"/>
  <sheetViews>
    <sheetView tabSelected="1" workbookViewId="0">
      <selection activeCell="F12" sqref="F12"/>
    </sheetView>
  </sheetViews>
  <sheetFormatPr defaultRowHeight="18" x14ac:dyDescent="0.25"/>
  <cols>
    <col min="1" max="1" width="27" style="55" customWidth="1"/>
    <col min="2" max="2" width="26.125" style="55" customWidth="1"/>
    <col min="3" max="3" width="25.375" style="55" customWidth="1"/>
    <col min="4" max="4" width="27.125" style="55" customWidth="1"/>
    <col min="5" max="5" width="8.375" style="55" customWidth="1"/>
    <col min="6" max="6" width="11.25" style="55" customWidth="1"/>
    <col min="7" max="16384" width="9" style="55"/>
  </cols>
  <sheetData>
    <row r="1" spans="1:6" ht="21" x14ac:dyDescent="0.45">
      <c r="A1" s="54" t="s">
        <v>89</v>
      </c>
      <c r="B1" s="54"/>
      <c r="C1" s="54"/>
      <c r="D1" s="54"/>
      <c r="E1" s="54"/>
      <c r="F1" s="54"/>
    </row>
    <row r="2" spans="1:6" ht="21" x14ac:dyDescent="0.45">
      <c r="A2" s="56" t="s">
        <v>90</v>
      </c>
      <c r="B2" s="56"/>
      <c r="C2" s="56"/>
      <c r="D2" s="56"/>
      <c r="E2" s="56"/>
      <c r="F2" s="56"/>
    </row>
    <row r="3" spans="1:6" ht="21" x14ac:dyDescent="0.45">
      <c r="A3" s="57" t="s">
        <v>91</v>
      </c>
      <c r="B3" s="57" t="s">
        <v>6</v>
      </c>
      <c r="C3" s="57" t="s">
        <v>7</v>
      </c>
      <c r="D3" s="57" t="s">
        <v>8</v>
      </c>
      <c r="E3" s="58" t="s">
        <v>9</v>
      </c>
      <c r="F3" s="57" t="s">
        <v>10</v>
      </c>
    </row>
    <row r="4" spans="1:6" ht="21" x14ac:dyDescent="0.45">
      <c r="A4" s="59" t="s">
        <v>92</v>
      </c>
      <c r="B4" s="60" t="s">
        <v>93</v>
      </c>
      <c r="C4" s="61"/>
      <c r="D4" s="62"/>
      <c r="E4" s="62"/>
      <c r="F4" s="62"/>
    </row>
    <row r="5" spans="1:6" ht="21" x14ac:dyDescent="0.45">
      <c r="A5" s="63" t="s">
        <v>94</v>
      </c>
      <c r="B5" s="64" t="s">
        <v>95</v>
      </c>
      <c r="C5" s="65" t="s">
        <v>96</v>
      </c>
      <c r="D5" s="66" t="s">
        <v>97</v>
      </c>
      <c r="E5" s="67" t="s">
        <v>98</v>
      </c>
      <c r="F5" s="63" t="s">
        <v>99</v>
      </c>
    </row>
    <row r="6" spans="1:6" ht="21" x14ac:dyDescent="0.45">
      <c r="A6" s="63" t="s">
        <v>100</v>
      </c>
      <c r="B6" s="64" t="s">
        <v>101</v>
      </c>
      <c r="C6" s="65" t="s">
        <v>102</v>
      </c>
      <c r="D6" s="66" t="s">
        <v>103</v>
      </c>
      <c r="E6" s="67" t="s">
        <v>98</v>
      </c>
      <c r="F6" s="63" t="s">
        <v>145</v>
      </c>
    </row>
    <row r="7" spans="1:6" ht="21" x14ac:dyDescent="0.45">
      <c r="A7" s="63" t="s">
        <v>104</v>
      </c>
      <c r="B7" s="64" t="s">
        <v>105</v>
      </c>
      <c r="C7" s="65" t="s">
        <v>106</v>
      </c>
      <c r="D7" s="63"/>
      <c r="E7" s="63"/>
      <c r="F7" s="63" t="s">
        <v>144</v>
      </c>
    </row>
    <row r="8" spans="1:6" ht="21" x14ac:dyDescent="0.45">
      <c r="A8" s="63" t="s">
        <v>107</v>
      </c>
      <c r="B8" s="64" t="s">
        <v>108</v>
      </c>
      <c r="C8" s="65" t="s">
        <v>109</v>
      </c>
      <c r="D8" s="66" t="s">
        <v>110</v>
      </c>
      <c r="E8" s="67">
        <v>500</v>
      </c>
      <c r="F8" s="63" t="s">
        <v>147</v>
      </c>
    </row>
    <row r="9" spans="1:6" ht="21" x14ac:dyDescent="0.45">
      <c r="A9" s="63" t="s">
        <v>111</v>
      </c>
      <c r="B9" s="64" t="s">
        <v>112</v>
      </c>
      <c r="C9" s="65" t="s">
        <v>113</v>
      </c>
      <c r="D9" s="66" t="s">
        <v>114</v>
      </c>
      <c r="E9" s="68"/>
      <c r="F9" s="63" t="s">
        <v>146</v>
      </c>
    </row>
    <row r="10" spans="1:6" ht="21" x14ac:dyDescent="0.45">
      <c r="A10" s="63" t="s">
        <v>115</v>
      </c>
      <c r="B10" s="64" t="s">
        <v>116</v>
      </c>
      <c r="C10" s="65" t="s">
        <v>117</v>
      </c>
      <c r="D10" s="66" t="s">
        <v>118</v>
      </c>
      <c r="E10" s="67">
        <v>460</v>
      </c>
      <c r="F10" s="63" t="s">
        <v>147</v>
      </c>
    </row>
    <row r="11" spans="1:6" ht="21" x14ac:dyDescent="0.45">
      <c r="A11" s="63"/>
      <c r="B11" s="64" t="s">
        <v>119</v>
      </c>
      <c r="C11" s="65" t="s">
        <v>120</v>
      </c>
      <c r="D11" s="66" t="s">
        <v>121</v>
      </c>
      <c r="E11" s="68"/>
      <c r="F11" s="63" t="s">
        <v>146</v>
      </c>
    </row>
    <row r="12" spans="1:6" ht="21" x14ac:dyDescent="0.45">
      <c r="A12" s="63" t="s">
        <v>122</v>
      </c>
      <c r="B12" s="64" t="s">
        <v>123</v>
      </c>
      <c r="C12" s="65" t="s">
        <v>124</v>
      </c>
      <c r="D12" s="66" t="s">
        <v>125</v>
      </c>
      <c r="E12" s="67">
        <v>980</v>
      </c>
      <c r="F12" s="63" t="s">
        <v>147</v>
      </c>
    </row>
    <row r="13" spans="1:6" ht="21" x14ac:dyDescent="0.45">
      <c r="A13" s="63" t="s">
        <v>126</v>
      </c>
      <c r="B13" s="64" t="s">
        <v>127</v>
      </c>
      <c r="C13" s="65" t="s">
        <v>128</v>
      </c>
      <c r="D13" s="66"/>
      <c r="E13" s="68"/>
      <c r="F13" s="63" t="s">
        <v>146</v>
      </c>
    </row>
    <row r="14" spans="1:6" ht="21" x14ac:dyDescent="0.45">
      <c r="A14" s="63" t="s">
        <v>129</v>
      </c>
      <c r="B14" s="64" t="s">
        <v>130</v>
      </c>
      <c r="C14" s="65" t="s">
        <v>131</v>
      </c>
      <c r="D14" s="66" t="s">
        <v>132</v>
      </c>
      <c r="E14" s="67" t="s">
        <v>98</v>
      </c>
      <c r="F14" s="63" t="s">
        <v>99</v>
      </c>
    </row>
    <row r="15" spans="1:6" ht="21" x14ac:dyDescent="0.45">
      <c r="A15" s="63" t="s">
        <v>133</v>
      </c>
      <c r="B15" s="64" t="s">
        <v>134</v>
      </c>
      <c r="C15" s="65" t="s">
        <v>135</v>
      </c>
      <c r="D15" s="66" t="s">
        <v>136</v>
      </c>
      <c r="E15" s="67"/>
      <c r="F15" s="63"/>
    </row>
    <row r="16" spans="1:6" ht="21" x14ac:dyDescent="0.45">
      <c r="A16" s="63"/>
      <c r="B16" s="64"/>
      <c r="C16" s="65" t="s">
        <v>137</v>
      </c>
      <c r="D16" s="66"/>
      <c r="E16" s="67"/>
      <c r="F16" s="63"/>
    </row>
    <row r="17" spans="1:6" ht="21" x14ac:dyDescent="0.45">
      <c r="A17" s="63"/>
      <c r="B17" s="64"/>
      <c r="C17" s="65" t="s">
        <v>138</v>
      </c>
      <c r="D17" s="66"/>
      <c r="E17" s="70"/>
      <c r="F17" s="63"/>
    </row>
    <row r="18" spans="1:6" ht="21" x14ac:dyDescent="0.45">
      <c r="A18" s="63"/>
      <c r="B18" s="64"/>
      <c r="C18" s="65" t="s">
        <v>139</v>
      </c>
      <c r="D18" s="66"/>
      <c r="E18" s="63"/>
      <c r="F18" s="63"/>
    </row>
    <row r="19" spans="1:6" ht="21" x14ac:dyDescent="0.45">
      <c r="A19" s="63"/>
      <c r="B19" s="64"/>
      <c r="C19" s="65" t="s">
        <v>140</v>
      </c>
      <c r="D19" s="63"/>
      <c r="E19" s="63"/>
      <c r="F19" s="63"/>
    </row>
    <row r="20" spans="1:6" ht="21" x14ac:dyDescent="0.45">
      <c r="A20" s="63"/>
      <c r="B20" s="64"/>
      <c r="C20" s="65" t="s">
        <v>141</v>
      </c>
      <c r="D20" s="63"/>
      <c r="E20" s="63"/>
      <c r="F20" s="63"/>
    </row>
    <row r="21" spans="1:6" ht="21" x14ac:dyDescent="0.45">
      <c r="A21" s="63"/>
      <c r="B21" s="64"/>
      <c r="C21" s="65" t="s">
        <v>142</v>
      </c>
      <c r="D21" s="63"/>
      <c r="E21" s="63"/>
      <c r="F21" s="63"/>
    </row>
    <row r="22" spans="1:6" ht="21" x14ac:dyDescent="0.45">
      <c r="A22" s="69"/>
      <c r="B22" s="71"/>
      <c r="C22" s="65" t="s">
        <v>143</v>
      </c>
      <c r="D22" s="69"/>
      <c r="E22" s="69"/>
      <c r="F22" s="69"/>
    </row>
    <row r="23" spans="1:6" ht="21" x14ac:dyDescent="0.45">
      <c r="A23" s="72"/>
      <c r="B23" s="73"/>
      <c r="C23" s="73"/>
      <c r="D23" s="74"/>
      <c r="E23" s="75">
        <v>1904</v>
      </c>
      <c r="F23" s="76"/>
    </row>
    <row r="27" spans="1:6" ht="21" x14ac:dyDescent="0.25">
      <c r="D27" s="77"/>
    </row>
    <row r="28" spans="1:6" ht="21" x14ac:dyDescent="0.25">
      <c r="B28" s="77"/>
      <c r="D28" s="77"/>
    </row>
    <row r="29" spans="1:6" ht="21" x14ac:dyDescent="0.25">
      <c r="B29" s="77"/>
      <c r="D29" s="77"/>
    </row>
    <row r="30" spans="1:6" ht="21" x14ac:dyDescent="0.25">
      <c r="B30" s="77"/>
      <c r="D30" s="77"/>
    </row>
    <row r="31" spans="1:6" ht="21" x14ac:dyDescent="0.25">
      <c r="B31" s="77"/>
    </row>
  </sheetData>
  <mergeCells count="3">
    <mergeCell ref="A1:F1"/>
    <mergeCell ref="A2:F2"/>
    <mergeCell ref="A23:D23"/>
  </mergeCells>
  <pageMargins left="0.25" right="0.25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101</vt:lpstr>
      <vt:lpstr>102</vt:lpstr>
      <vt:lpstr>103</vt:lpstr>
      <vt:lpstr>104</vt:lpstr>
      <vt:lpstr>105</vt:lpstr>
      <vt:lpstr>106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Documents</dc:creator>
  <cp:lastModifiedBy>It-Stationnu</cp:lastModifiedBy>
  <cp:lastPrinted>2021-06-14T02:48:01Z</cp:lastPrinted>
  <dcterms:created xsi:type="dcterms:W3CDTF">2021-03-07T15:35:36Z</dcterms:created>
  <dcterms:modified xsi:type="dcterms:W3CDTF">2021-06-14T03:03:03Z</dcterms:modified>
</cp:coreProperties>
</file>